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pivka-srv01\FolderRedirections$\Metka\Documents\MOJI DOKUMENTI PIVKA\PUN\Jame\3 RD\"/>
    </mc:Choice>
  </mc:AlternateContent>
  <xr:revisionPtr revIDLastSave="0" documentId="13_ncr:1_{7A62A566-012E-42E8-A3A0-C25327870ED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definedNames>
    <definedName name="_xlnm.Print_Area" localSheetId="0">List1!$A$1:$F$39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1" l="1"/>
  <c r="F33" i="1" l="1"/>
  <c r="F31" i="1"/>
  <c r="F29" i="1"/>
  <c r="F27" i="1"/>
  <c r="F25" i="1"/>
  <c r="F23" i="1"/>
  <c r="F17" i="1"/>
  <c r="F19" i="1"/>
  <c r="F21" i="1"/>
  <c r="F15" i="1"/>
  <c r="F37" i="1" l="1"/>
  <c r="F39" i="1" s="1"/>
</calcChain>
</file>

<file path=xl/sharedStrings.xml><?xml version="1.0" encoding="utf-8"?>
<sst xmlns="http://schemas.openxmlformats.org/spreadsheetml/2006/main" count="28" uniqueCount="22">
  <si>
    <t>m3</t>
  </si>
  <si>
    <t>m2</t>
  </si>
  <si>
    <t>m1</t>
  </si>
  <si>
    <t>Izdelava dostopne poti okoli gradbene jame, nasip tampona v debelini cca 50cm in priprava platoja za bager, vključno z varovalnimi ukrepi in podlogo iz filca.</t>
  </si>
  <si>
    <t>Odstranitev tamponske ceste in platojev ter ureditev gradbišča v prvotno stanje.</t>
  </si>
  <si>
    <t>Dobava in montaža ograje iz pletiva in betonski stebričkov.</t>
  </si>
  <si>
    <t>Naročnik:</t>
  </si>
  <si>
    <t>OBČINA PIVKA
Kolodvorska cesta 5, 6257 Pivka</t>
  </si>
  <si>
    <t>Ponudnik:</t>
  </si>
  <si>
    <t>(v primeru skupne ponudbe navedite vse ponudnike!)</t>
  </si>
  <si>
    <t>ČIŠČENJE JAM – PIVKA.KRAS.PRESIHA</t>
  </si>
  <si>
    <t>Skupaj vrednost brez DDV:</t>
  </si>
  <si>
    <t>DDV:</t>
  </si>
  <si>
    <t>Skupaj vrednost z DDV:</t>
  </si>
  <si>
    <t>Priprava delovnih platojev ter čiščenje vogalov jame.</t>
  </si>
  <si>
    <t>kpl</t>
  </si>
  <si>
    <t xml:space="preserve">Pazljiv izkop odpadkov iz jame z bagrom in odlaganjem v košaro z žerjavskim iznosom na deponijo izven jame. Količina 1500m3 predstavlja količino odpadkov na deponiji, dejanski izkop v jami pa je zmanjšan za faktor razstresljivosti 1,4. </t>
  </si>
  <si>
    <t>Grobo strojno sortiranje in nakladanje odpadkov v zabojnike velikosti 35-40m3</t>
  </si>
  <si>
    <t>Fino ročno sortiranje odpadkov pred predajo v končno oskrbo</t>
  </si>
  <si>
    <t>Odvoz in končna oskrba nenevarnih in nevarnih odpadkov, skladno s pravili stroke</t>
  </si>
  <si>
    <t>Spust mini bagerja 4t v jamo z avtodvigalom ali drugo ustrezno mehanizacijo.</t>
  </si>
  <si>
    <t>Odstranitev vejevja in dreves s pomočjo jamarjev iz jame, razrez na manjše kose in odvoz na primerno deponijo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</si>
</sst>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 Baltic"/>
      <family val="2"/>
      <charset val="186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 Baltic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0"/>
      <color rgb="FFFF0000"/>
      <name val="Arial Baltic"/>
      <family val="2"/>
      <charset val="186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9" fontId="1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4" fontId="0" fillId="0" borderId="0" xfId="0" applyNumberFormat="1"/>
    <xf numFmtId="0" fontId="9" fillId="0" borderId="2" xfId="0" applyFont="1" applyBorder="1" applyAlignment="1">
      <alignment horizontal="left" vertical="top" wrapText="1"/>
    </xf>
    <xf numFmtId="4" fontId="0" fillId="0" borderId="2" xfId="0" applyNumberFormat="1" applyBorder="1"/>
    <xf numFmtId="4" fontId="0" fillId="0" borderId="0" xfId="1" applyNumberFormat="1" applyFont="1"/>
    <xf numFmtId="4" fontId="11" fillId="0" borderId="3" xfId="1" applyNumberFormat="1" applyFont="1" applyBorder="1"/>
    <xf numFmtId="4" fontId="2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1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4" fontId="0" fillId="0" borderId="0" xfId="0" applyNumberFormat="1" applyBorder="1"/>
    <xf numFmtId="4" fontId="11" fillId="0" borderId="0" xfId="1" applyNumberFormat="1" applyFon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Font="1" applyAlignment="1">
      <alignment horizontal="center" vertical="top"/>
    </xf>
    <xf numFmtId="3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/>
    <xf numFmtId="3" fontId="3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4" fontId="0" fillId="0" borderId="0" xfId="0" applyNumberFormat="1" applyFill="1"/>
    <xf numFmtId="0" fontId="12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Alignment="1"/>
    <xf numFmtId="4" fontId="18" fillId="0" borderId="0" xfId="0" applyNumberFormat="1" applyFont="1" applyFill="1"/>
    <xf numFmtId="0" fontId="19" fillId="0" borderId="0" xfId="0" applyFont="1" applyFill="1" applyAlignment="1">
      <alignment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4" fontId="18" fillId="0" borderId="0" xfId="0" applyNumberFormat="1" applyFont="1"/>
    <xf numFmtId="0" fontId="21" fillId="0" borderId="0" xfId="0" applyFont="1" applyAlignme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542925</xdr:colOff>
      <xdr:row>4</xdr:row>
      <xdr:rowOff>247650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D8F4B4-861C-4E95-E97A-8A9AA774C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8647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67"/>
  <sheetViews>
    <sheetView showZeros="0" tabSelected="1" view="pageLayout" topLeftCell="A18" zoomScaleNormal="100" zoomScaleSheetLayoutView="100" workbookViewId="0">
      <selection activeCell="F21" sqref="F21"/>
    </sheetView>
  </sheetViews>
  <sheetFormatPr defaultRowHeight="15"/>
  <cols>
    <col min="1" max="1" width="9.140625" style="26"/>
    <col min="2" max="2" width="46.5703125" customWidth="1"/>
    <col min="3" max="3" width="9.140625" style="22"/>
    <col min="4" max="5" width="9.140625" style="16"/>
    <col min="6" max="6" width="13.7109375" style="19" customWidth="1"/>
  </cols>
  <sheetData>
    <row r="5" spans="1:6" ht="30">
      <c r="A5" s="26" t="s">
        <v>6</v>
      </c>
      <c r="B5" s="30" t="s">
        <v>7</v>
      </c>
    </row>
    <row r="6" spans="1:6" ht="15.75" thickBot="1"/>
    <row r="7" spans="1:6">
      <c r="A7" s="26" t="s">
        <v>8</v>
      </c>
      <c r="B7" s="36"/>
      <c r="C7" s="37"/>
      <c r="D7" s="37"/>
      <c r="E7" s="37"/>
      <c r="F7" s="38"/>
    </row>
    <row r="8" spans="1:6">
      <c r="B8" s="39"/>
      <c r="C8" s="40"/>
      <c r="D8" s="40"/>
      <c r="E8" s="40"/>
      <c r="F8" s="41"/>
    </row>
    <row r="9" spans="1:6" ht="15.75" thickBot="1">
      <c r="B9" s="42"/>
      <c r="C9" s="43"/>
      <c r="D9" s="43"/>
      <c r="E9" s="43"/>
      <c r="F9" s="44"/>
    </row>
    <row r="10" spans="1:6">
      <c r="B10" t="s">
        <v>9</v>
      </c>
    </row>
    <row r="13" spans="1:6" ht="19.5">
      <c r="B13" s="15" t="s">
        <v>10</v>
      </c>
    </row>
    <row r="15" spans="1:6" ht="43.5" customHeight="1">
      <c r="A15" s="45">
        <v>1</v>
      </c>
      <c r="B15" s="46" t="s">
        <v>3</v>
      </c>
      <c r="C15" s="49" t="s">
        <v>1</v>
      </c>
      <c r="D15" s="16">
        <v>830</v>
      </c>
      <c r="F15" s="19">
        <f>+E15*D15</f>
        <v>0</v>
      </c>
    </row>
    <row r="16" spans="1:6">
      <c r="A16" s="45"/>
      <c r="B16" s="46"/>
      <c r="C16" s="49"/>
    </row>
    <row r="17" spans="1:6" ht="46.5" customHeight="1">
      <c r="A17" s="45">
        <v>2</v>
      </c>
      <c r="B17" s="51" t="s">
        <v>21</v>
      </c>
      <c r="C17" s="52" t="s">
        <v>1</v>
      </c>
      <c r="D17" s="53">
        <v>230</v>
      </c>
      <c r="E17" s="53"/>
      <c r="F17" s="19">
        <f t="shared" ref="F17" si="0">+E17*D17</f>
        <v>0</v>
      </c>
    </row>
    <row r="18" spans="1:6">
      <c r="A18" s="45"/>
      <c r="B18" s="54"/>
      <c r="C18" s="52"/>
      <c r="D18" s="53"/>
      <c r="E18" s="53"/>
    </row>
    <row r="19" spans="1:6" ht="25.5">
      <c r="A19" s="47">
        <v>3</v>
      </c>
      <c r="B19" s="55" t="s">
        <v>20</v>
      </c>
      <c r="C19" s="56" t="s">
        <v>15</v>
      </c>
      <c r="D19" s="57">
        <v>2</v>
      </c>
      <c r="E19" s="53"/>
      <c r="F19" s="19">
        <f t="shared" ref="F19" si="1">+E19*D19</f>
        <v>0</v>
      </c>
    </row>
    <row r="20" spans="1:6">
      <c r="A20" s="47"/>
      <c r="B20" s="55"/>
      <c r="C20" s="56"/>
      <c r="D20" s="57"/>
      <c r="E20" s="53"/>
    </row>
    <row r="21" spans="1:6" ht="21.75" customHeight="1">
      <c r="A21" s="47">
        <v>4</v>
      </c>
      <c r="B21" s="55" t="s">
        <v>14</v>
      </c>
      <c r="C21" s="58" t="s">
        <v>0</v>
      </c>
      <c r="D21" s="57">
        <v>250</v>
      </c>
      <c r="E21" s="53"/>
      <c r="F21" s="19">
        <f t="shared" ref="F21" si="2">+E21*D21</f>
        <v>0</v>
      </c>
    </row>
    <row r="22" spans="1:6">
      <c r="A22" s="47"/>
      <c r="B22" s="13"/>
      <c r="C22" s="49"/>
    </row>
    <row r="23" spans="1:6" ht="68.25" customHeight="1">
      <c r="A23" s="47">
        <v>5</v>
      </c>
      <c r="B23" s="59" t="s">
        <v>16</v>
      </c>
      <c r="C23" s="60" t="s">
        <v>0</v>
      </c>
      <c r="D23" s="61">
        <v>1500</v>
      </c>
      <c r="F23" s="19">
        <f>+E23*D23</f>
        <v>0</v>
      </c>
    </row>
    <row r="24" spans="1:6">
      <c r="A24" s="47"/>
      <c r="B24" s="59"/>
      <c r="C24" s="60"/>
      <c r="D24" s="61"/>
    </row>
    <row r="25" spans="1:6" ht="30.75" customHeight="1">
      <c r="A25" s="47">
        <v>6</v>
      </c>
      <c r="B25" s="59" t="s">
        <v>17</v>
      </c>
      <c r="C25" s="60" t="s">
        <v>0</v>
      </c>
      <c r="D25" s="61">
        <v>1500</v>
      </c>
      <c r="F25" s="19">
        <f>+E25*D25</f>
        <v>0</v>
      </c>
    </row>
    <row r="26" spans="1:6">
      <c r="A26" s="47"/>
      <c r="B26" s="59"/>
      <c r="C26" s="60"/>
      <c r="D26" s="61"/>
    </row>
    <row r="27" spans="1:6" ht="29.25" customHeight="1">
      <c r="A27" s="47">
        <v>7</v>
      </c>
      <c r="B27" s="59" t="s">
        <v>18</v>
      </c>
      <c r="C27" s="60" t="s">
        <v>0</v>
      </c>
      <c r="D27" s="61">
        <v>1500</v>
      </c>
      <c r="F27" s="19">
        <f>+E27*D27</f>
        <v>0</v>
      </c>
    </row>
    <row r="28" spans="1:6">
      <c r="A28" s="48"/>
      <c r="B28" s="59"/>
      <c r="C28" s="62"/>
      <c r="D28" s="61"/>
    </row>
    <row r="29" spans="1:6" ht="38.25" customHeight="1">
      <c r="A29" s="48">
        <v>8</v>
      </c>
      <c r="B29" s="59" t="s">
        <v>19</v>
      </c>
      <c r="C29" s="60" t="s">
        <v>0</v>
      </c>
      <c r="D29" s="61">
        <v>1500</v>
      </c>
      <c r="F29" s="19">
        <f>+E29*D29</f>
        <v>0</v>
      </c>
    </row>
    <row r="30" spans="1:6">
      <c r="A30" s="48"/>
      <c r="B30" s="13"/>
      <c r="C30" s="50"/>
    </row>
    <row r="31" spans="1:6" ht="39.75" customHeight="1">
      <c r="A31" s="48">
        <v>9</v>
      </c>
      <c r="B31" s="3" t="s">
        <v>4</v>
      </c>
      <c r="C31" s="50" t="s">
        <v>1</v>
      </c>
      <c r="D31" s="16">
        <v>830</v>
      </c>
      <c r="F31" s="19">
        <f>+E31*D31</f>
        <v>0</v>
      </c>
    </row>
    <row r="32" spans="1:6">
      <c r="A32" s="48"/>
      <c r="B32" s="13"/>
      <c r="C32" s="50"/>
    </row>
    <row r="33" spans="1:6" ht="25.5">
      <c r="A33" s="47">
        <v>10</v>
      </c>
      <c r="B33" s="13" t="s">
        <v>5</v>
      </c>
      <c r="C33" s="49" t="s">
        <v>2</v>
      </c>
      <c r="D33" s="16">
        <v>250</v>
      </c>
      <c r="F33" s="19">
        <f>+E33*D33</f>
        <v>0</v>
      </c>
    </row>
    <row r="34" spans="1:6" ht="15.75" thickBot="1">
      <c r="A34" s="27"/>
      <c r="B34" s="13"/>
      <c r="C34" s="2"/>
    </row>
    <row r="35" spans="1:6" ht="15.75" thickBot="1">
      <c r="A35" s="28"/>
      <c r="B35" s="17" t="s">
        <v>11</v>
      </c>
      <c r="C35" s="25"/>
      <c r="D35" s="18"/>
      <c r="E35" s="18"/>
      <c r="F35" s="20">
        <f>+SUM(F15:F34)</f>
        <v>0</v>
      </c>
    </row>
    <row r="36" spans="1:6" ht="15.75" thickBot="1">
      <c r="A36" s="31"/>
      <c r="B36" s="32"/>
      <c r="C36" s="33"/>
      <c r="D36" s="34"/>
      <c r="E36" s="34"/>
      <c r="F36" s="35"/>
    </row>
    <row r="37" spans="1:6" ht="15.75" thickBot="1">
      <c r="A37" s="28"/>
      <c r="B37" s="17" t="s">
        <v>12</v>
      </c>
      <c r="C37" s="25"/>
      <c r="D37" s="18"/>
      <c r="E37" s="18"/>
      <c r="F37" s="20">
        <f>+F35*0.22</f>
        <v>0</v>
      </c>
    </row>
    <row r="38" spans="1:6" ht="15.75" thickBot="1">
      <c r="A38" s="31"/>
      <c r="B38" s="32"/>
      <c r="C38" s="33"/>
      <c r="D38" s="34"/>
      <c r="E38" s="34"/>
      <c r="F38" s="35"/>
    </row>
    <row r="39" spans="1:6" ht="15.75" thickBot="1">
      <c r="A39" s="28"/>
      <c r="B39" s="17" t="s">
        <v>13</v>
      </c>
      <c r="C39" s="25"/>
      <c r="D39" s="18"/>
      <c r="E39" s="18"/>
      <c r="F39" s="20">
        <f>+F37+F35</f>
        <v>0</v>
      </c>
    </row>
    <row r="40" spans="1:6">
      <c r="A40" s="31"/>
      <c r="B40" s="32"/>
      <c r="C40" s="33"/>
      <c r="D40" s="34"/>
      <c r="E40" s="34"/>
      <c r="F40" s="35"/>
    </row>
    <row r="41" spans="1:6">
      <c r="A41" s="27"/>
      <c r="B41" s="1"/>
      <c r="C41" s="23"/>
    </row>
    <row r="42" spans="1:6">
      <c r="A42" s="27"/>
      <c r="B42" s="1"/>
      <c r="C42" s="23"/>
    </row>
    <row r="43" spans="1:6">
      <c r="A43" s="27"/>
      <c r="B43" s="1"/>
      <c r="C43" s="23"/>
    </row>
    <row r="44" spans="1:6">
      <c r="A44" s="27"/>
      <c r="B44" s="1"/>
      <c r="C44" s="23"/>
    </row>
    <row r="45" spans="1:6">
      <c r="A45" s="27"/>
      <c r="B45" s="1"/>
      <c r="C45" s="23"/>
    </row>
    <row r="46" spans="1:6">
      <c r="A46" s="27"/>
      <c r="B46" s="3"/>
      <c r="C46" s="4"/>
    </row>
    <row r="47" spans="1:6">
      <c r="A47" s="27"/>
      <c r="B47" s="3"/>
      <c r="C47" s="4"/>
    </row>
    <row r="48" spans="1:6" ht="15.75">
      <c r="A48" s="29"/>
      <c r="B48" s="5"/>
      <c r="C48" s="6"/>
    </row>
    <row r="49" spans="1:5" ht="15.75">
      <c r="A49" s="29"/>
      <c r="B49" s="7"/>
      <c r="C49" s="8"/>
    </row>
    <row r="50" spans="1:5">
      <c r="A50" s="29"/>
      <c r="B50" s="5"/>
      <c r="C50" s="9"/>
    </row>
    <row r="51" spans="1:5">
      <c r="A51" s="14"/>
      <c r="B51" s="10"/>
      <c r="C51" s="9"/>
    </row>
    <row r="52" spans="1:5">
      <c r="A52" s="27"/>
      <c r="B52" s="1"/>
      <c r="C52" s="23"/>
      <c r="E52" s="21"/>
    </row>
    <row r="53" spans="1:5">
      <c r="A53" s="27"/>
      <c r="B53" s="1"/>
      <c r="C53" s="23"/>
    </row>
    <row r="54" spans="1:5">
      <c r="A54" s="27"/>
      <c r="B54" s="1"/>
      <c r="C54" s="24"/>
    </row>
    <row r="55" spans="1:5">
      <c r="A55" s="27"/>
      <c r="B55" s="11"/>
      <c r="C55" s="23"/>
    </row>
    <row r="56" spans="1:5">
      <c r="A56" s="27"/>
      <c r="B56" s="1"/>
      <c r="C56" s="24"/>
    </row>
    <row r="57" spans="1:5">
      <c r="A57" s="27"/>
      <c r="B57" s="12"/>
      <c r="C57" s="24"/>
    </row>
    <row r="58" spans="1:5">
      <c r="A58" s="27"/>
      <c r="B58" s="1"/>
      <c r="C58" s="24"/>
    </row>
    <row r="59" spans="1:5">
      <c r="A59" s="27"/>
      <c r="B59" s="1"/>
      <c r="C59" s="24"/>
    </row>
    <row r="60" spans="1:5">
      <c r="A60" s="27"/>
      <c r="B60" s="1"/>
      <c r="C60" s="24"/>
    </row>
    <row r="61" spans="1:5">
      <c r="A61" s="27"/>
      <c r="B61" s="11"/>
      <c r="C61" s="23"/>
    </row>
    <row r="62" spans="1:5">
      <c r="A62" s="27"/>
      <c r="B62" s="1"/>
      <c r="C62" s="24"/>
    </row>
    <row r="63" spans="1:5">
      <c r="A63" s="27"/>
      <c r="B63" s="12"/>
      <c r="C63" s="24"/>
    </row>
    <row r="64" spans="1:5">
      <c r="A64" s="27"/>
      <c r="B64" s="1"/>
      <c r="C64" s="24"/>
    </row>
    <row r="65" spans="1:3">
      <c r="A65" s="14"/>
      <c r="B65" s="10"/>
      <c r="C65" s="9"/>
    </row>
    <row r="66" spans="1:3">
      <c r="A66" s="29"/>
      <c r="B66" s="5"/>
      <c r="C66" s="9"/>
    </row>
    <row r="67" spans="1:3">
      <c r="A67" s="14"/>
      <c r="B67" s="10"/>
      <c r="C67" s="9"/>
    </row>
  </sheetData>
  <mergeCells count="1">
    <mergeCell ref="B7:F9"/>
  </mergeCells>
  <pageMargins left="0.7" right="0.7" top="0.75" bottom="0.75" header="0.3" footer="0.3"/>
  <pageSetup paperSize="9" scale="90" orientation="portrait" verticalDpi="4294967295" r:id="rId1"/>
  <headerFooter>
    <oddFooter>&amp;C&amp;"Arial,Navadno"&amp;10»Naložbo sofinancirata Republika Slovenija in Evropska unija iz Evropskega sklada za regionalni razvoj.«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Metka Iskra</cp:lastModifiedBy>
  <cp:lastPrinted>2020-02-25T11:44:54Z</cp:lastPrinted>
  <dcterms:created xsi:type="dcterms:W3CDTF">2019-01-31T08:55:48Z</dcterms:created>
  <dcterms:modified xsi:type="dcterms:W3CDTF">2022-09-16T10:10:55Z</dcterms:modified>
</cp:coreProperties>
</file>